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heduling Stuff\2023 2024 Discipline Plan\"/>
    </mc:Choice>
  </mc:AlternateContent>
  <xr:revisionPtr revIDLastSave="0" documentId="8_{C85A5E4A-4A2C-451A-B79C-5059B0A8314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L32" i="2"/>
  <c r="M32" i="2"/>
  <c r="M35" i="2"/>
  <c r="L35" i="2"/>
  <c r="M33" i="2"/>
  <c r="L33" i="2"/>
  <c r="L34" i="2"/>
  <c r="M34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M30" i="2"/>
  <c r="L30" i="2"/>
  <c r="K30" i="3"/>
  <c r="L30" i="3"/>
  <c r="K31" i="3"/>
  <c r="L31" i="3"/>
  <c r="M29" i="2"/>
  <c r="L29" i="2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N2" i="6" s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17" i="2" l="1"/>
  <c r="M17" i="2"/>
  <c r="L16" i="2"/>
  <c r="M16" i="2"/>
  <c r="L22" i="2"/>
  <c r="M22" i="2"/>
  <c r="M24" i="2"/>
  <c r="L24" i="2"/>
  <c r="L40" i="2"/>
  <c r="M40" i="2"/>
  <c r="L19" i="2"/>
  <c r="M19" i="2"/>
  <c r="L23" i="2"/>
  <c r="M23" i="2"/>
  <c r="K37" i="3"/>
  <c r="L37" i="3"/>
  <c r="L41" i="2"/>
  <c r="M41" i="2"/>
  <c r="L38" i="2"/>
  <c r="M38" i="2"/>
  <c r="L13" i="2"/>
  <c r="M13" i="2"/>
  <c r="M11" i="2"/>
  <c r="L11" i="2"/>
  <c r="M21" i="2"/>
  <c r="L21" i="2"/>
  <c r="M42" i="2"/>
  <c r="L42" i="2"/>
  <c r="M39" i="2"/>
  <c r="L39" i="2"/>
  <c r="L14" i="2"/>
  <c r="M14" i="2"/>
  <c r="M12" i="2"/>
  <c r="L12" i="2"/>
  <c r="L26" i="2"/>
  <c r="M26" i="2"/>
  <c r="L10" i="2"/>
  <c r="M10" i="2"/>
  <c r="L20" i="2"/>
  <c r="M20" i="2"/>
  <c r="M18" i="2"/>
  <c r="L18" i="2"/>
  <c r="M15" i="2"/>
  <c r="L15" i="2"/>
  <c r="L37" i="2"/>
  <c r="M37" i="2"/>
  <c r="L28" i="2"/>
  <c r="M28" i="2"/>
  <c r="M27" i="2"/>
  <c r="L27" i="2"/>
  <c r="L25" i="2"/>
  <c r="M25" i="2"/>
  <c r="M9" i="2"/>
  <c r="L9" i="2"/>
  <c r="L8" i="2"/>
  <c r="M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4" i="3" l="1"/>
  <c r="L14" i="3"/>
  <c r="K35" i="3"/>
  <c r="L35" i="3"/>
  <c r="L19" i="3"/>
  <c r="K19" i="3"/>
  <c r="K38" i="3"/>
  <c r="L38" i="3"/>
  <c r="K16" i="3"/>
  <c r="L16" i="3"/>
  <c r="M9" i="1"/>
  <c r="N9" i="1"/>
  <c r="K15" i="3"/>
  <c r="L15" i="3"/>
  <c r="K17" i="3"/>
  <c r="L17" i="3"/>
  <c r="K20" i="3"/>
  <c r="L20" i="3"/>
  <c r="K33" i="3"/>
  <c r="L33" i="3"/>
  <c r="K36" i="3"/>
  <c r="L36" i="3"/>
  <c r="K40" i="3"/>
  <c r="L40" i="3"/>
  <c r="K24" i="3"/>
  <c r="L24" i="3"/>
  <c r="K9" i="3"/>
  <c r="L9" i="3"/>
  <c r="K25" i="3"/>
  <c r="L25" i="3"/>
  <c r="M8" i="1"/>
  <c r="N8" i="1"/>
  <c r="K8" i="3"/>
  <c r="L8" i="3"/>
  <c r="K10" i="3"/>
  <c r="L10" i="3"/>
  <c r="K26" i="3"/>
  <c r="L26" i="3"/>
  <c r="K12" i="3"/>
  <c r="L12" i="3"/>
  <c r="L34" i="3"/>
  <c r="K34" i="3"/>
  <c r="K18" i="3"/>
  <c r="L18" i="3"/>
  <c r="K39" i="3"/>
  <c r="L39" i="3"/>
  <c r="K21" i="3"/>
  <c r="L21" i="3"/>
  <c r="L22" i="3"/>
  <c r="K22" i="3"/>
  <c r="K23" i="3"/>
  <c r="L23" i="3"/>
  <c r="K11" i="3"/>
  <c r="L11" i="3"/>
  <c r="K27" i="3"/>
  <c r="L27" i="3"/>
  <c r="L28" i="3"/>
  <c r="K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L10" i="1"/>
  <c r="K7" i="1"/>
  <c r="L7" i="1"/>
  <c r="M17" i="1" l="1"/>
  <c r="N17" i="1"/>
  <c r="M18" i="1"/>
  <c r="N18" i="1"/>
  <c r="M16" i="1"/>
  <c r="N16" i="1"/>
  <c r="K41" i="3"/>
  <c r="L41" i="3"/>
  <c r="M19" i="1"/>
  <c r="N19" i="1"/>
  <c r="M21" i="1"/>
  <c r="N21" i="1"/>
  <c r="K42" i="3"/>
  <c r="L42" i="3"/>
  <c r="M15" i="1"/>
  <c r="N15" i="1"/>
  <c r="M24" i="1"/>
  <c r="N24" i="1"/>
  <c r="N20" i="1"/>
  <c r="M20" i="1"/>
  <c r="M14" i="1"/>
  <c r="N14" i="1"/>
  <c r="M10" i="1"/>
  <c r="N10" i="1"/>
  <c r="M13" i="1"/>
  <c r="N13" i="1"/>
  <c r="M22" i="1"/>
  <c r="N22" i="1"/>
  <c r="N23" i="1"/>
  <c r="M23" i="1"/>
  <c r="M11" i="1"/>
  <c r="N11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<sst xmlns="http://schemas.openxmlformats.org/spreadsheetml/2006/main" count="158" uniqueCount="63">
  <si>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</si>
  <si>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</si>
  <si>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</si>
  <si>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</si>
  <si>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</si>
  <si>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</si>
  <si>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</si>
  <si>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</si>
  <si>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</si>
  <si>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</si>
  <si>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</si>
  <si>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</si>
  <si>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</si>
  <si>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</si>
  <si>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</si>
  <si>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</si>
  <si>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</si>
  <si>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</si>
  <si>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</si>
  <si>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</si>
  <si>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</si>
  <si>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</si>
  <si>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</si>
  <si>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</si>
  <si>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</si>
  <si>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</si>
  <si>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</si>
  <si>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</si>
  <si>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</si>
  <si>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</si>
  <si>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</si>
  <si>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</si>
  <si>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</si>
  <si>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</si>
  <si>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</si>
  <si>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</si>
  <si>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</si>
  <si>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</si>
  <si>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</si>
  <si>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</si>
  <si>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</si>
  <si>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</si>
  <si>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</si>
  <si>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</si>
  <si>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</si>
  <si>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</si>
  <si>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</si>
  <si>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</si>
  <si>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</si>
  <si>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</si>
  <si>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</si>
  <si>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</si>
  <si>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</si>
  <si>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</si>
  <si>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</si>
  <si>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</si>
  <si>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</si>
  <si>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</si>
  <si>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CMST</t>
  </si>
  <si>
    <t xml:space="preserve">CMST </t>
  </si>
  <si>
    <t>1st 5 Weeks</t>
  </si>
  <si>
    <t>2nd 5 Weeks</t>
  </si>
  <si>
    <t>Timothy Heisler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</si>
</sst>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J12" sqref="J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CMST</v>
      </c>
      <c r="H2" s="124"/>
      <c r="I2" s="124"/>
      <c r="J2" s="13">
        <f>'23-24 Summary'!D2</f>
        <v>12.8</v>
      </c>
      <c r="K2" s="5">
        <f>SUM(K7:K24)</f>
        <v>1.2</v>
      </c>
      <c r="L2" s="5">
        <f>SUM(L7:L24)</f>
        <v>540</v>
      </c>
      <c r="M2" s="5">
        <f>SUM(M7:M24)</f>
        <v>18</v>
      </c>
      <c r="N2" s="32">
        <f>L2/K2</f>
        <v>450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0.11999999999999922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A5" s="3" t="s">
        <v>62</v>
      </c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59</v>
      </c>
      <c r="B7" s="54">
        <v>1</v>
      </c>
      <c r="C7" s="54" t="s">
        <v>60</v>
      </c>
      <c r="D7" s="54">
        <v>30</v>
      </c>
      <c r="E7" s="54">
        <v>21</v>
      </c>
      <c r="F7" s="34">
        <v>30</v>
      </c>
      <c r="G7" s="54">
        <v>2</v>
      </c>
      <c r="H7" s="70">
        <f t="shared" ref="H7:H9" si="0">F7*G7</f>
        <v>60</v>
      </c>
      <c r="I7" s="86">
        <v>3</v>
      </c>
      <c r="J7" s="87">
        <v>3</v>
      </c>
      <c r="K7" s="69">
        <f t="shared" ref="K7" si="1">J7*G7/15</f>
        <v>0.4</v>
      </c>
      <c r="L7" s="70">
        <f>H7*I7</f>
        <v>180</v>
      </c>
      <c r="M7" s="71">
        <f>L7/30</f>
        <v>6</v>
      </c>
      <c r="N7" s="69">
        <f t="shared" ref="N7" si="2">L7/K7</f>
        <v>450</v>
      </c>
      <c r="O7" s="49"/>
    </row>
    <row r="8" spans="1:15" ht="15.75" customHeight="1" x14ac:dyDescent="0.25">
      <c r="A8" s="44" t="s">
        <v>59</v>
      </c>
      <c r="B8" s="44">
        <v>1</v>
      </c>
      <c r="C8" s="44" t="s">
        <v>61</v>
      </c>
      <c r="D8" s="54">
        <v>30</v>
      </c>
      <c r="E8" s="54">
        <v>26</v>
      </c>
      <c r="F8" s="34">
        <v>30</v>
      </c>
      <c r="G8" s="54">
        <v>1</v>
      </c>
      <c r="H8" s="70">
        <f t="shared" si="0"/>
        <v>30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90</v>
      </c>
      <c r="M8" s="71">
        <f t="shared" ref="M8:M24" si="5">L8/30</f>
        <v>3</v>
      </c>
      <c r="N8" s="69">
        <f t="shared" ref="N8:N24" si="6">L8/K8</f>
        <v>450</v>
      </c>
      <c r="O8" s="49"/>
    </row>
    <row r="9" spans="1:15" ht="15.75" customHeight="1" x14ac:dyDescent="0.25">
      <c r="A9" s="58" t="s">
        <v>59</v>
      </c>
      <c r="B9" s="58">
        <v>10</v>
      </c>
      <c r="C9" s="58" t="s">
        <v>60</v>
      </c>
      <c r="D9" s="58">
        <v>30</v>
      </c>
      <c r="E9" s="58">
        <v>28</v>
      </c>
      <c r="F9" s="58">
        <v>30</v>
      </c>
      <c r="G9" s="58">
        <v>2</v>
      </c>
      <c r="H9" s="70">
        <f t="shared" si="0"/>
        <v>60</v>
      </c>
      <c r="I9" s="88">
        <v>3</v>
      </c>
      <c r="J9" s="88">
        <v>3</v>
      </c>
      <c r="K9" s="69">
        <f t="shared" si="3"/>
        <v>0.4</v>
      </c>
      <c r="L9" s="70">
        <f t="shared" si="4"/>
        <v>180</v>
      </c>
      <c r="M9" s="71">
        <f t="shared" si="5"/>
        <v>6</v>
      </c>
      <c r="N9" s="69">
        <f t="shared" si="6"/>
        <v>450</v>
      </c>
      <c r="O9" s="49"/>
    </row>
    <row r="10" spans="1:15" ht="15.75" customHeight="1" x14ac:dyDescent="0.25">
      <c r="A10" s="58" t="s">
        <v>59</v>
      </c>
      <c r="B10" s="58">
        <v>10</v>
      </c>
      <c r="C10" s="58" t="s">
        <v>52</v>
      </c>
      <c r="D10" s="58">
        <v>30</v>
      </c>
      <c r="E10" s="58">
        <v>27</v>
      </c>
      <c r="F10" s="58">
        <v>30</v>
      </c>
      <c r="G10" s="58">
        <v>1</v>
      </c>
      <c r="H10" s="70">
        <v>30</v>
      </c>
      <c r="I10" s="88">
        <v>3</v>
      </c>
      <c r="J10" s="88">
        <v>3</v>
      </c>
      <c r="K10" s="69">
        <f t="shared" si="3"/>
        <v>0.2</v>
      </c>
      <c r="L10" s="70">
        <f t="shared" si="4"/>
        <v>90</v>
      </c>
      <c r="M10" s="71">
        <f t="shared" si="5"/>
        <v>3</v>
      </c>
      <c r="N10" s="69">
        <f t="shared" si="6"/>
        <v>450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ref="H10:H24" si="7">F11*G11</f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E15" sqref="E15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CMST</v>
      </c>
      <c r="G2" s="127"/>
      <c r="H2" s="127"/>
      <c r="I2" s="13">
        <f>'23-24 Summary'!D2</f>
        <v>12.8</v>
      </c>
      <c r="J2" s="5">
        <f>SUM(J7:J42)</f>
        <v>5.7400000000000011</v>
      </c>
      <c r="K2" s="6">
        <f>SUM(K7:K42)</f>
        <v>2493</v>
      </c>
      <c r="L2" s="7">
        <f>SUM(L7:L42)</f>
        <v>83.1</v>
      </c>
      <c r="M2" s="7">
        <f>K2/J2</f>
        <v>434.32055749128909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0.11999999999999922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>
        <v>1</v>
      </c>
      <c r="C7" s="54">
        <v>30</v>
      </c>
      <c r="D7" s="54">
        <v>28</v>
      </c>
      <c r="E7" s="34">
        <v>30</v>
      </c>
      <c r="F7" s="54">
        <v>16</v>
      </c>
      <c r="G7" s="75">
        <f t="shared" ref="G7:G42" si="0">E7*F7</f>
        <v>480</v>
      </c>
      <c r="H7" s="55">
        <v>3</v>
      </c>
      <c r="I7" s="35">
        <v>3</v>
      </c>
      <c r="J7" s="69">
        <f t="shared" ref="J7" si="1">I7*F7/15</f>
        <v>3.2</v>
      </c>
      <c r="K7" s="70">
        <f t="shared" ref="K7" si="2">(G7*H7)</f>
        <v>1440</v>
      </c>
      <c r="L7" s="71">
        <f>K7/30</f>
        <v>48</v>
      </c>
      <c r="M7" s="69">
        <f>K7/J7</f>
        <v>450</v>
      </c>
      <c r="N7" s="56"/>
    </row>
    <row r="8" spans="1:15" ht="15.75" customHeight="1" x14ac:dyDescent="0.25">
      <c r="A8" s="54" t="s">
        <v>58</v>
      </c>
      <c r="B8" s="54">
        <v>4</v>
      </c>
      <c r="C8" s="54">
        <v>30</v>
      </c>
      <c r="D8" s="54">
        <v>20</v>
      </c>
      <c r="E8" s="34">
        <v>25</v>
      </c>
      <c r="F8" s="54">
        <v>1</v>
      </c>
      <c r="G8" s="75">
        <f t="shared" si="0"/>
        <v>25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75</v>
      </c>
      <c r="L8" s="71">
        <f t="shared" ref="L8:L42" si="5">K8/30</f>
        <v>2.5</v>
      </c>
      <c r="M8" s="69">
        <f t="shared" ref="M8:M42" si="6">K8/J8</f>
        <v>375</v>
      </c>
      <c r="N8" s="56"/>
    </row>
    <row r="9" spans="1:15" ht="15.75" customHeight="1" x14ac:dyDescent="0.25">
      <c r="A9" s="54" t="s">
        <v>58</v>
      </c>
      <c r="B9" s="44">
        <v>10</v>
      </c>
      <c r="C9" s="54">
        <v>30</v>
      </c>
      <c r="D9" s="54">
        <v>26</v>
      </c>
      <c r="E9" s="34">
        <v>30</v>
      </c>
      <c r="F9" s="54">
        <v>6</v>
      </c>
      <c r="G9" s="75">
        <f t="shared" si="0"/>
        <v>180</v>
      </c>
      <c r="H9" s="55">
        <v>3</v>
      </c>
      <c r="I9" s="35">
        <v>3</v>
      </c>
      <c r="J9" s="69">
        <f t="shared" si="3"/>
        <v>1.2</v>
      </c>
      <c r="K9" s="70">
        <f t="shared" si="4"/>
        <v>540</v>
      </c>
      <c r="L9" s="71">
        <f t="shared" si="5"/>
        <v>18</v>
      </c>
      <c r="M9" s="69">
        <f t="shared" si="6"/>
        <v>450</v>
      </c>
      <c r="N9" s="56"/>
    </row>
    <row r="10" spans="1:15" ht="15.75" customHeight="1" x14ac:dyDescent="0.25">
      <c r="A10" s="54" t="s">
        <v>58</v>
      </c>
      <c r="B10" s="54">
        <v>11</v>
      </c>
      <c r="C10" s="54">
        <v>30</v>
      </c>
      <c r="D10" s="54">
        <v>30</v>
      </c>
      <c r="E10" s="54">
        <v>30</v>
      </c>
      <c r="F10" s="54">
        <v>1</v>
      </c>
      <c r="G10" s="75">
        <f t="shared" si="0"/>
        <v>30</v>
      </c>
      <c r="H10" s="55">
        <v>3</v>
      </c>
      <c r="I10" s="55">
        <v>3</v>
      </c>
      <c r="J10" s="69">
        <f t="shared" si="3"/>
        <v>0.2</v>
      </c>
      <c r="K10" s="70">
        <f t="shared" si="4"/>
        <v>90</v>
      </c>
      <c r="L10" s="71">
        <f t="shared" si="5"/>
        <v>3</v>
      </c>
      <c r="M10" s="69">
        <f t="shared" si="6"/>
        <v>450</v>
      </c>
      <c r="N10" s="56"/>
    </row>
    <row r="11" spans="1:15" ht="15.75" customHeight="1" x14ac:dyDescent="0.25">
      <c r="A11" s="54" t="s">
        <v>58</v>
      </c>
      <c r="B11" s="54">
        <v>46</v>
      </c>
      <c r="C11" s="54">
        <v>30</v>
      </c>
      <c r="D11" s="54">
        <v>25</v>
      </c>
      <c r="E11" s="54">
        <v>28</v>
      </c>
      <c r="F11" s="54">
        <v>2</v>
      </c>
      <c r="G11" s="75">
        <f t="shared" si="0"/>
        <v>56</v>
      </c>
      <c r="H11" s="55">
        <v>3</v>
      </c>
      <c r="I11" s="55">
        <v>3</v>
      </c>
      <c r="J11" s="69">
        <f t="shared" si="3"/>
        <v>0.4</v>
      </c>
      <c r="K11" s="70">
        <f t="shared" si="4"/>
        <v>168</v>
      </c>
      <c r="L11" s="71">
        <f t="shared" si="5"/>
        <v>5.6</v>
      </c>
      <c r="M11" s="69">
        <f t="shared" si="6"/>
        <v>420</v>
      </c>
      <c r="N11" s="56"/>
    </row>
    <row r="12" spans="1:15" ht="15.75" customHeight="1" x14ac:dyDescent="0.25">
      <c r="A12" s="44" t="s">
        <v>58</v>
      </c>
      <c r="B12" s="44">
        <v>48</v>
      </c>
      <c r="C12" s="54">
        <v>15</v>
      </c>
      <c r="D12" s="54">
        <v>15</v>
      </c>
      <c r="E12" s="54">
        <v>15</v>
      </c>
      <c r="F12" s="54">
        <v>1</v>
      </c>
      <c r="G12" s="75">
        <f t="shared" si="0"/>
        <v>15</v>
      </c>
      <c r="H12" s="55">
        <v>12</v>
      </c>
      <c r="I12" s="55">
        <v>8.1</v>
      </c>
      <c r="J12" s="69">
        <f t="shared" si="3"/>
        <v>0.53999999999999992</v>
      </c>
      <c r="K12" s="70">
        <f t="shared" si="4"/>
        <v>180</v>
      </c>
      <c r="L12" s="71">
        <f t="shared" si="5"/>
        <v>6</v>
      </c>
      <c r="M12" s="69">
        <f t="shared" si="6"/>
        <v>333.33333333333337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M15" sqref="M15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CMST</v>
      </c>
      <c r="F2" s="127"/>
      <c r="G2" s="127"/>
      <c r="H2" s="13">
        <f>'23-24 Summary'!D2</f>
        <v>12.8</v>
      </c>
      <c r="I2" s="5">
        <f>SUM(I7:I42)</f>
        <v>5.7400000000000011</v>
      </c>
      <c r="J2" s="14">
        <f>SUM(J7:J42)</f>
        <v>2256</v>
      </c>
      <c r="K2" s="15">
        <f>SUM(K7:K42)</f>
        <v>75.2</v>
      </c>
      <c r="L2" s="15">
        <f>J2/I2</f>
        <v>393.03135888501737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0.11999999999999922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1</v>
      </c>
      <c r="C7" s="54">
        <v>30</v>
      </c>
      <c r="D7" s="34">
        <v>26</v>
      </c>
      <c r="E7" s="54">
        <v>16</v>
      </c>
      <c r="F7" s="70">
        <f t="shared" ref="F7:F40" si="0">D7*E7</f>
        <v>416</v>
      </c>
      <c r="G7" s="86">
        <v>3</v>
      </c>
      <c r="H7" s="87">
        <v>3</v>
      </c>
      <c r="I7" s="69">
        <f t="shared" ref="I7" si="1">H7*E7/15</f>
        <v>3.2</v>
      </c>
      <c r="J7" s="70">
        <f t="shared" ref="J7" si="2">(F7*G7)</f>
        <v>1248</v>
      </c>
      <c r="K7" s="71">
        <f>J7/30</f>
        <v>41.6</v>
      </c>
      <c r="L7" s="69">
        <f t="shared" ref="L7" si="3">J7/I7</f>
        <v>390</v>
      </c>
      <c r="M7" s="56"/>
    </row>
    <row r="8" spans="1:14" ht="15.75" customHeight="1" x14ac:dyDescent="0.25">
      <c r="A8" s="54" t="s">
        <v>58</v>
      </c>
      <c r="B8" s="54">
        <v>2</v>
      </c>
      <c r="C8" s="54">
        <v>30</v>
      </c>
      <c r="D8" s="34">
        <v>15</v>
      </c>
      <c r="E8" s="54">
        <v>1</v>
      </c>
      <c r="F8" s="70">
        <f t="shared" si="0"/>
        <v>15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45</v>
      </c>
      <c r="K8" s="71">
        <f t="shared" ref="K8:K42" si="6">J8/30</f>
        <v>1.5</v>
      </c>
      <c r="L8" s="69">
        <f t="shared" ref="L8:L42" si="7">J8/I8</f>
        <v>225</v>
      </c>
      <c r="M8" s="56"/>
    </row>
    <row r="9" spans="1:14" ht="15.75" customHeight="1" x14ac:dyDescent="0.25">
      <c r="A9" s="54" t="s">
        <v>58</v>
      </c>
      <c r="B9" s="54">
        <v>3</v>
      </c>
      <c r="C9" s="54">
        <v>30</v>
      </c>
      <c r="D9" s="34">
        <v>25</v>
      </c>
      <c r="E9" s="54">
        <v>1</v>
      </c>
      <c r="F9" s="70">
        <f t="shared" si="0"/>
        <v>25</v>
      </c>
      <c r="G9" s="86">
        <v>3</v>
      </c>
      <c r="H9" s="87">
        <v>3</v>
      </c>
      <c r="I9" s="69">
        <f t="shared" si="4"/>
        <v>0.2</v>
      </c>
      <c r="J9" s="70">
        <f t="shared" si="5"/>
        <v>75</v>
      </c>
      <c r="K9" s="71">
        <f t="shared" si="6"/>
        <v>2.5</v>
      </c>
      <c r="L9" s="69">
        <f t="shared" si="7"/>
        <v>375</v>
      </c>
      <c r="M9" s="56"/>
    </row>
    <row r="10" spans="1:14" ht="15.75" customHeight="1" x14ac:dyDescent="0.25">
      <c r="A10" s="54" t="s">
        <v>58</v>
      </c>
      <c r="B10" s="54">
        <v>10</v>
      </c>
      <c r="C10" s="54">
        <v>30</v>
      </c>
      <c r="D10" s="54">
        <v>30</v>
      </c>
      <c r="E10" s="54">
        <v>6</v>
      </c>
      <c r="F10" s="70">
        <f t="shared" si="0"/>
        <v>180</v>
      </c>
      <c r="G10" s="86">
        <v>3</v>
      </c>
      <c r="H10" s="86">
        <v>3</v>
      </c>
      <c r="I10" s="69">
        <f t="shared" si="4"/>
        <v>1.2</v>
      </c>
      <c r="J10" s="70">
        <f t="shared" si="5"/>
        <v>540</v>
      </c>
      <c r="K10" s="71">
        <f t="shared" si="6"/>
        <v>18</v>
      </c>
      <c r="L10" s="69">
        <f t="shared" si="7"/>
        <v>450</v>
      </c>
      <c r="M10" s="56"/>
    </row>
    <row r="11" spans="1:14" ht="15.75" customHeight="1" x14ac:dyDescent="0.25">
      <c r="A11" s="54" t="s">
        <v>58</v>
      </c>
      <c r="B11" s="54">
        <v>46</v>
      </c>
      <c r="C11" s="54">
        <v>30</v>
      </c>
      <c r="D11" s="54">
        <v>28</v>
      </c>
      <c r="E11" s="54">
        <v>2</v>
      </c>
      <c r="F11" s="70">
        <f t="shared" si="0"/>
        <v>56</v>
      </c>
      <c r="G11" s="86">
        <v>3</v>
      </c>
      <c r="H11" s="86">
        <v>3</v>
      </c>
      <c r="I11" s="69">
        <f t="shared" si="4"/>
        <v>0.4</v>
      </c>
      <c r="J11" s="70">
        <f t="shared" si="5"/>
        <v>168</v>
      </c>
      <c r="K11" s="71">
        <f t="shared" si="6"/>
        <v>5.6</v>
      </c>
      <c r="L11" s="69">
        <f t="shared" si="7"/>
        <v>420</v>
      </c>
      <c r="M11" s="56"/>
    </row>
    <row r="12" spans="1:14" ht="15.75" customHeight="1" x14ac:dyDescent="0.25">
      <c r="A12" s="36" t="s">
        <v>58</v>
      </c>
      <c r="B12" s="37">
        <v>48</v>
      </c>
      <c r="C12" s="54">
        <v>15</v>
      </c>
      <c r="D12" s="54">
        <v>15</v>
      </c>
      <c r="E12" s="54">
        <v>1</v>
      </c>
      <c r="F12" s="70">
        <f t="shared" si="0"/>
        <v>15</v>
      </c>
      <c r="G12" s="86">
        <v>12</v>
      </c>
      <c r="H12" s="86">
        <v>8.1</v>
      </c>
      <c r="I12" s="69">
        <f t="shared" si="4"/>
        <v>0.53999999999999992</v>
      </c>
      <c r="J12" s="70">
        <f t="shared" si="5"/>
        <v>180</v>
      </c>
      <c r="K12" s="71">
        <f t="shared" si="6"/>
        <v>6</v>
      </c>
      <c r="L12" s="69">
        <f t="shared" si="7"/>
        <v>333.33333333333337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E10" sqref="E10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12.8</v>
      </c>
      <c r="E2" s="5">
        <f>SUM('Summer 23'!K2,'Fall 23'!J2,'Spring 24'!I2)</f>
        <v>12.680000000000003</v>
      </c>
      <c r="F2" s="5">
        <f>SUM('Summer 23'!L2,'Fall 23'!K2,'Spring 24'!J2)</f>
        <v>5289</v>
      </c>
      <c r="G2" s="5">
        <f>SUM('Summer 23'!M2,'Fall 23'!L2,'Spring 24'!K2)</f>
        <v>176.3</v>
      </c>
      <c r="H2" s="7">
        <f>F2/E2</f>
        <v>417.11356466876958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1.4</v>
      </c>
      <c r="F7" s="106">
        <v>6.14</v>
      </c>
    </row>
    <row r="8" spans="1:14" x14ac:dyDescent="0.25">
      <c r="D8" s="102" t="s">
        <v>12</v>
      </c>
      <c r="E8" s="106">
        <v>17.079999999999998</v>
      </c>
      <c r="F8" s="106">
        <v>69.95</v>
      </c>
    </row>
    <row r="9" spans="1:14" x14ac:dyDescent="0.25">
      <c r="D9" s="102" t="s">
        <v>35</v>
      </c>
      <c r="E9" s="106">
        <v>372.14</v>
      </c>
      <c r="F9" s="106">
        <v>305.49</v>
      </c>
    </row>
    <row r="11" spans="1:14" x14ac:dyDescent="0.25">
      <c r="C11"/>
      <c r="D11"/>
      <c r="E11"/>
      <c r="F11"/>
      <c r="G11"/>
    </row>
    <row r="12" spans="1:14" x14ac:dyDescent="0.25">
      <c r="D12"/>
      <c r="E12"/>
      <c r="F12"/>
      <c r="G12"/>
    </row>
    <row r="13" spans="1:14" x14ac:dyDescent="0.25">
      <c r="D13"/>
      <c r="E13"/>
      <c r="F13"/>
      <c r="G13"/>
    </row>
    <row r="14" spans="1:14" x14ac:dyDescent="0.25">
      <c r="D14"/>
      <c r="E14"/>
      <c r="F14"/>
      <c r="G14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13.48</v>
      </c>
      <c r="F18" s="109">
        <v>410.53</v>
      </c>
      <c r="G18" s="109">
        <v>180.67</v>
      </c>
    </row>
    <row r="19" spans="4:7" x14ac:dyDescent="0.25">
      <c r="D19" s="102" t="s">
        <v>29</v>
      </c>
      <c r="E19" s="109">
        <v>13.48</v>
      </c>
      <c r="F19" s="109">
        <v>399.63</v>
      </c>
      <c r="G19" s="109">
        <v>176.47</v>
      </c>
    </row>
    <row r="20" spans="4:7" x14ac:dyDescent="0.25">
      <c r="D20" s="102" t="s">
        <v>33</v>
      </c>
      <c r="E20" s="109">
        <v>13.28</v>
      </c>
      <c r="F20" s="109">
        <v>352.64</v>
      </c>
      <c r="G20" s="109">
        <v>154.09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CMST</v>
      </c>
      <c r="H2" s="144"/>
      <c r="I2" s="144"/>
      <c r="J2" s="13">
        <f>'23-24 Summary'!D2</f>
        <v>12.8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0.11999999999999855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Timothy Heisler</cp:lastModifiedBy>
  <cp:lastPrinted>2022-11-10T17:24:20Z</cp:lastPrinted>
  <dcterms:created xsi:type="dcterms:W3CDTF">2013-10-25T01:46:28Z</dcterms:created>
  <dcterms:modified xsi:type="dcterms:W3CDTF">2022-11-29T00:36:30Z</dcterms:modified>
</cp:coreProperties>
</file>